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2022-2024" sheetId="4" r:id="rId1"/>
  </sheets>
  <definedNames>
    <definedName name="_xlnm.Print_Titles" localSheetId="0">'2022-2024'!$10:$10</definedName>
    <definedName name="_xlnm.Print_Area" localSheetId="0">'2022-2024'!$A$1:$E$44</definedName>
  </definedNames>
  <calcPr calcId="145621"/>
</workbook>
</file>

<file path=xl/calcChain.xml><?xml version="1.0" encoding="utf-8"?>
<calcChain xmlns="http://schemas.openxmlformats.org/spreadsheetml/2006/main">
  <c r="D30" i="4" l="1"/>
  <c r="E30" i="4"/>
  <c r="C30" i="4"/>
  <c r="C13" i="4" l="1"/>
  <c r="D42" i="4" l="1"/>
  <c r="E42" i="4"/>
  <c r="C42" i="4"/>
  <c r="E16" i="4" l="1"/>
  <c r="C40" i="4"/>
  <c r="C38" i="4"/>
  <c r="C36" i="4" s="1"/>
  <c r="C20" i="4" l="1"/>
  <c r="D13" i="4" l="1"/>
  <c r="D20" i="4"/>
  <c r="E40" i="4"/>
  <c r="D40" i="4"/>
  <c r="E38" i="4"/>
  <c r="D38" i="4"/>
  <c r="E20" i="4"/>
  <c r="D16" i="4"/>
  <c r="C16" i="4"/>
  <c r="C14" i="4" s="1"/>
  <c r="E13" i="4"/>
  <c r="E36" i="4" l="1"/>
  <c r="E14" i="4" s="1"/>
  <c r="D36" i="4"/>
  <c r="D14" i="4" s="1"/>
</calcChain>
</file>

<file path=xl/sharedStrings.xml><?xml version="1.0" encoding="utf-8"?>
<sst xmlns="http://schemas.openxmlformats.org/spreadsheetml/2006/main" count="65" uniqueCount="63">
  <si>
    <t>РАСХОДЫ</t>
  </si>
  <si>
    <t>ДЕФИЦИТ БЮДЖЕТА</t>
  </si>
  <si>
    <t>000 01 02 00 00 00 0000 000</t>
  </si>
  <si>
    <t>000 01 02 00 00 02 0000 710</t>
  </si>
  <si>
    <t>000 01 02 00 00 02 0000 810</t>
  </si>
  <si>
    <t>000 01 05 00 00 00 0000 000</t>
  </si>
  <si>
    <t>000 01 06 00 00 00 0000 000</t>
  </si>
  <si>
    <t>000 01 06 01 00 00 0000 000</t>
  </si>
  <si>
    <t>000 01 06 01 00 02 0000 630</t>
  </si>
  <si>
    <t>000 01 06 04 00 00 0000 000</t>
  </si>
  <si>
    <t>000 01 06 05 00 00 0000 000</t>
  </si>
  <si>
    <t>000 01 06 05 02 02 0000 640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</si>
  <si>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</si>
  <si>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000 01 06 05 02 02 0000 540</t>
  </si>
  <si>
    <t>Код бюджетной классификации Российской Федерации</t>
  </si>
  <si>
    <t xml:space="preserve">Расчет </t>
  </si>
  <si>
    <t>ИСТОЧНИКИ ФИНАНСИРОВАНИЯ ДЕФИЦИТА БЮДЖЕТА, всего</t>
  </si>
  <si>
    <t>000 01 05 01 01 02 0000 510</t>
  </si>
  <si>
    <t>000 01 05 01 01 02 0000 610</t>
  </si>
  <si>
    <t>000 01 03 01 00 02 0000 710</t>
  </si>
  <si>
    <t>000 01 03 01 00 02 0000 810</t>
  </si>
  <si>
    <t xml:space="preserve">      в том числе:</t>
  </si>
  <si>
    <t xml:space="preserve">      из них:</t>
  </si>
  <si>
    <t>000 01 06 04 01 02 0000 810</t>
  </si>
  <si>
    <t>(тыс. рублей)</t>
  </si>
  <si>
    <t>ДОХОДЫ</t>
  </si>
  <si>
    <t>000 01 03 00 00 00 0000 000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</si>
  <si>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</si>
  <si>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</si>
  <si>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исполнение государственных и муниципальных гарантий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</si>
  <si>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</si>
  <si>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</si>
  <si>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по статьям классификации источников  финансирования дефицита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</si>
  <si>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</si>
  <si>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увеличение остатков денежных средств финансовых резервов бюджетов субъектов Российской Федерации</t>
  </si>
  <si>
    <t>уменьшение остатков денежных средств финансовых резервов бюджетов субъектов Российской Федерации</t>
  </si>
  <si>
    <t>2024 год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</si>
  <si>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</si>
  <si>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</si>
  <si>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</si>
  <si>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</si>
  <si>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</si>
  <si>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</si>
  <si>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</si>
  <si>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Иные источники внутреннего финансирования дефицитов бюджетов</t>
  </si>
  <si>
    <t>2025 год</t>
  </si>
  <si>
    <t>привлечение бюджетных кредитов из федерального бюджета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</si>
  <si>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000 01 03 01 00 02 2700 710</t>
  </si>
  <si>
    <t>погашение бюджетных кредитов из федерального бюджета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</si>
  <si>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000 01 03 01 00 02 2700 810</t>
  </si>
  <si>
    <t>погашение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в 2022 году для погашения долговых обязательств Чувашской Республики (муниципальных образований в Чувашской Республике) в виде обязательств по кредитам, полученным Чувашской Республикой (муниципальными образованиями в Чувашской Республике) от кредитных организаций)</t>
  </si>
  <si>
    <t>000 01 03 01 00 02 29 00 810</t>
  </si>
  <si>
    <t>республиканского бюджета Чувашской Республики на 2024-2026 годы</t>
  </si>
  <si>
    <t>2026 год</t>
  </si>
  <si>
    <t>000 01 03 01 00 02 5600 810</t>
  </si>
  <si>
    <t>Погашение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проектов(программ), комплексного плана модернизации и расширения магистральной инфраструктуры)</t>
  </si>
  <si>
    <t>000 01 05 02 01 02 0000 510</t>
  </si>
  <si>
    <t>000 01 05 02 01 02 0000 610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</si>
  <si>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</si>
  <si>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</si>
  <si>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892 01 03 01 00 02 5700 810</t>
  </si>
  <si>
    <t>Погашение кредитов из других бюджетов бюджетной системы Российской Федерации бюджетами субъектов Российской Федерации в валюте Российской Федерации (специальные казначейские кредиты)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</si>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</sst>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tabSelected="1" view="pageBreakPreview" zoomScaleNormal="80" zoomScaleSheetLayoutView="100" workbookViewId="0">
      <pane ySplit="9" topLeftCell="A10" activePane="bottomLeft" state="frozen"/>
      <selection pane="bottomLeft" activeCell="F4" sqref="F4"/>
    </sheetView>
  </sheetViews>
  <sheetFormatPr defaultRowHeight="18.75" x14ac:dyDescent="0.3"/>
  <cols>
    <col min="1" max="1" width="90.28515625" style="2" customWidth="1"/>
    <col min="2" max="2" width="36.85546875" style="2" customWidth="1"/>
    <col min="3" max="3" width="18.85546875" style="2" customWidth="1"/>
    <col min="4" max="4" width="19.5703125" style="2" customWidth="1"/>
    <col min="5" max="5" width="20.42578125" style="2" customWidth="1"/>
    <col min="6" max="6" width="13.5703125" style="2" customWidth="1"/>
    <col min="7" max="7" width="13.140625" style="2" bestFit="1" customWidth="1"/>
    <col min="8" max="16384" width="9.140625" style="2"/>
  </cols>
  <sheetData>
    <row r="1" spans="1:5" ht="32.25" customHeight="1" x14ac:dyDescent="0.3">
      <c r="A1" s="1"/>
      <c r="B1" s="1"/>
      <c r="C1" s="1"/>
      <c r="D1" s="24" t="s">
        <v>62</v>
      </c>
      <c r="E1" s="25"/>
    </row>
    <row r="2" spans="1:5" x14ac:dyDescent="0.3">
      <c r="A2" s="1"/>
      <c r="B2" s="1"/>
      <c r="C2" s="1"/>
      <c r="D2" s="25"/>
      <c r="E2" s="25"/>
    </row>
    <row r="3" spans="1:5" x14ac:dyDescent="0.3">
      <c r="A3" s="1"/>
      <c r="B3" s="3" t="s">
        <v>15</v>
      </c>
      <c r="C3" s="1"/>
      <c r="D3" s="1"/>
      <c r="E3" s="1"/>
    </row>
    <row r="4" spans="1:5" x14ac:dyDescent="0.3">
      <c r="A4" s="1"/>
      <c r="B4" s="3" t="s">
        <v>32</v>
      </c>
      <c r="C4" s="1"/>
      <c r="D4" s="1"/>
      <c r="E4" s="1"/>
    </row>
    <row r="5" spans="1:5" x14ac:dyDescent="0.3">
      <c r="A5" s="1"/>
      <c r="B5" s="4" t="s">
        <v>52</v>
      </c>
      <c r="C5" s="1"/>
      <c r="D5" s="1"/>
      <c r="E5" s="1"/>
    </row>
    <row r="6" spans="1:5" ht="9.75" customHeight="1" x14ac:dyDescent="0.3">
      <c r="A6" s="1"/>
      <c r="B6" s="3"/>
      <c r="C6" s="1"/>
      <c r="D6" s="1"/>
      <c r="E6" s="1"/>
    </row>
    <row r="7" spans="1:5" ht="16.5" customHeight="1" x14ac:dyDescent="0.3">
      <c r="A7" s="1"/>
      <c r="B7" s="3"/>
      <c r="C7" s="5"/>
      <c r="D7" s="5"/>
      <c r="E7" s="6" t="s">
        <v>24</v>
      </c>
    </row>
    <row r="8" spans="1:5" ht="17.25" customHeight="1" x14ac:dyDescent="0.3">
      <c r="A8" s="28"/>
      <c r="B8" s="29" t="s">
        <v>14</v>
      </c>
      <c r="C8" s="29" t="s">
        <v>36</v>
      </c>
      <c r="D8" s="29" t="s">
        <v>45</v>
      </c>
      <c r="E8" s="29" t="s">
        <v>53</v>
      </c>
    </row>
    <row r="9" spans="1:5" ht="35.25" customHeight="1" x14ac:dyDescent="0.3">
      <c r="A9" s="28"/>
      <c r="B9" s="30"/>
      <c r="C9" s="30"/>
      <c r="D9" s="30"/>
      <c r="E9" s="30"/>
    </row>
    <row r="10" spans="1:5" x14ac:dyDescent="0.3">
      <c r="A10" s="7">
        <v>1</v>
      </c>
      <c r="B10" s="7">
        <v>2</v>
      </c>
      <c r="C10" s="8">
        <v>3</v>
      </c>
      <c r="D10" s="8">
        <v>4</v>
      </c>
      <c r="E10" s="8">
        <v>5</v>
      </c>
    </row>
    <row r="11" spans="1:5" ht="18" customHeight="1" x14ac:dyDescent="0.3">
      <c r="A11" s="9" t="s">
        <v>25</v>
      </c>
      <c r="B11" s="8"/>
      <c r="C11" s="20">
        <v>84940695.400000006</v>
      </c>
      <c r="D11" s="20">
        <v>76531925.799999997</v>
      </c>
      <c r="E11" s="20">
        <v>76101279.799999997</v>
      </c>
    </row>
    <row r="12" spans="1:5" ht="20.25" customHeight="1" x14ac:dyDescent="0.3">
      <c r="A12" s="11" t="s">
        <v>0</v>
      </c>
      <c r="B12" s="8"/>
      <c r="C12" s="20">
        <v>86326368.200000003</v>
      </c>
      <c r="D12" s="20">
        <v>76131160.200000003</v>
      </c>
      <c r="E12" s="20">
        <v>74491847.099999994</v>
      </c>
    </row>
    <row r="13" spans="1:5" ht="17.25" customHeight="1" x14ac:dyDescent="0.3">
      <c r="A13" s="11" t="s">
        <v>1</v>
      </c>
      <c r="B13" s="8"/>
      <c r="C13" s="20">
        <f>C11-C12</f>
        <v>-1385672.799999997</v>
      </c>
      <c r="D13" s="20">
        <f t="shared" ref="D13:E13" si="0">D11-D12</f>
        <v>400765.59999999404</v>
      </c>
      <c r="E13" s="20">
        <f t="shared" si="0"/>
        <v>1609432.700000003</v>
      </c>
    </row>
    <row r="14" spans="1:5" ht="31.5" customHeight="1" x14ac:dyDescent="0.3">
      <c r="A14" s="11" t="s">
        <v>16</v>
      </c>
      <c r="B14" s="8"/>
      <c r="C14" s="20">
        <f>C16+C20+C30+C36</f>
        <v>1385672.7999999998</v>
      </c>
      <c r="D14" s="20">
        <f>D16+D20+D30+D36</f>
        <v>-400765.59999999992</v>
      </c>
      <c r="E14" s="20">
        <f>E16+E20+E30+E36</f>
        <v>-1609432.7000000002</v>
      </c>
    </row>
    <row r="15" spans="1:5" ht="21" customHeight="1" x14ac:dyDescent="0.3">
      <c r="A15" s="11" t="s">
        <v>21</v>
      </c>
      <c r="B15" s="8"/>
      <c r="C15" s="21"/>
      <c r="D15" s="21"/>
      <c r="E15" s="21"/>
    </row>
    <row r="16" spans="1:5" ht="29.25" customHeight="1" x14ac:dyDescent="0.3">
      <c r="A16" s="12" t="s">
        <v>37</v>
      </c>
      <c r="B16" s="13" t="s">
        <v>2</v>
      </c>
      <c r="C16" s="15">
        <f>C17+C19</f>
        <v>1303526.7999999998</v>
      </c>
      <c r="D16" s="15">
        <f t="shared" ref="D16:E16" si="1">D17+D19</f>
        <v>557238.60000000009</v>
      </c>
      <c r="E16" s="15">
        <f t="shared" si="1"/>
        <v>0</v>
      </c>
    </row>
    <row r="17" spans="1:6" ht="42" customHeight="1" x14ac:dyDescent="0.3">
      <c r="A17" s="11" t="s">
        <v>41</v>
      </c>
      <c r="B17" s="26" t="s">
        <v>3</v>
      </c>
      <c r="C17" s="27">
        <v>2429903.9</v>
      </c>
      <c r="D17" s="27">
        <v>2987142.5</v>
      </c>
      <c r="E17" s="27">
        <v>2987142.5</v>
      </c>
    </row>
    <row r="18" spans="1:6" ht="10.5" hidden="1" customHeight="1" thickBot="1" x14ac:dyDescent="0.35">
      <c r="A18" s="11"/>
      <c r="B18" s="26"/>
      <c r="C18" s="27"/>
      <c r="D18" s="27"/>
      <c r="E18" s="27"/>
    </row>
    <row r="19" spans="1:6" ht="41.25" customHeight="1" x14ac:dyDescent="0.3">
      <c r="A19" s="11" t="s">
        <v>42</v>
      </c>
      <c r="B19" s="13" t="s">
        <v>4</v>
      </c>
      <c r="C19" s="20">
        <v>-1126377.1000000001</v>
      </c>
      <c r="D19" s="20">
        <v>-2429903.9</v>
      </c>
      <c r="E19" s="20">
        <v>-2987142.5</v>
      </c>
    </row>
    <row r="20" spans="1:6" ht="38.25" customHeight="1" x14ac:dyDescent="0.3">
      <c r="A20" s="11" t="s">
        <v>38</v>
      </c>
      <c r="B20" s="13" t="s">
        <v>26</v>
      </c>
      <c r="C20" s="14">
        <f>C21+C24</f>
        <v>-167459.5</v>
      </c>
      <c r="D20" s="14">
        <f t="shared" ref="D20:E20" si="2">D21+D24</f>
        <v>-1240227</v>
      </c>
      <c r="E20" s="14">
        <f t="shared" si="2"/>
        <v>-1893932.7000000002</v>
      </c>
    </row>
    <row r="21" spans="1:6" ht="54.75" customHeight="1" x14ac:dyDescent="0.3">
      <c r="A21" s="11" t="s">
        <v>39</v>
      </c>
      <c r="B21" s="13" t="s">
        <v>19</v>
      </c>
      <c r="C21" s="10">
        <v>8771697.1999999993</v>
      </c>
      <c r="D21" s="10">
        <v>6910415.7999999998</v>
      </c>
      <c r="E21" s="10">
        <v>6341773.2999999998</v>
      </c>
    </row>
    <row r="22" spans="1:6" x14ac:dyDescent="0.3">
      <c r="A22" s="11" t="s">
        <v>22</v>
      </c>
      <c r="B22" s="22"/>
      <c r="C22" s="19"/>
      <c r="D22" s="19"/>
      <c r="E22" s="19"/>
    </row>
    <row r="23" spans="1:6" ht="75" x14ac:dyDescent="0.3">
      <c r="A23" s="11" t="s">
        <v>46</v>
      </c>
      <c r="B23" s="22" t="s">
        <v>47</v>
      </c>
      <c r="C23" s="19">
        <v>1693305.9</v>
      </c>
      <c r="D23" s="19">
        <v>532755.30000000005</v>
      </c>
      <c r="E23" s="19">
        <v>0</v>
      </c>
    </row>
    <row r="24" spans="1:6" ht="57.75" customHeight="1" x14ac:dyDescent="0.3">
      <c r="A24" s="11" t="s">
        <v>33</v>
      </c>
      <c r="B24" s="13" t="s">
        <v>20</v>
      </c>
      <c r="C24" s="10">
        <v>-8939156.6999999993</v>
      </c>
      <c r="D24" s="10">
        <v>-8150642.7999999998</v>
      </c>
      <c r="E24" s="10">
        <v>-8235706</v>
      </c>
    </row>
    <row r="25" spans="1:6" x14ac:dyDescent="0.3">
      <c r="A25" s="11" t="s">
        <v>22</v>
      </c>
      <c r="B25" s="22"/>
      <c r="C25" s="19"/>
      <c r="D25" s="19"/>
      <c r="E25" s="19"/>
    </row>
    <row r="26" spans="1:6" ht="75" x14ac:dyDescent="0.3">
      <c r="A26" s="11" t="s">
        <v>48</v>
      </c>
      <c r="B26" s="22" t="s">
        <v>49</v>
      </c>
      <c r="C26" s="19">
        <v>-109427.6</v>
      </c>
      <c r="D26" s="19">
        <v>-199694.3</v>
      </c>
      <c r="E26" s="19">
        <v>-320644.7</v>
      </c>
    </row>
    <row r="27" spans="1:6" ht="135" customHeight="1" x14ac:dyDescent="0.3">
      <c r="A27" s="11" t="s">
        <v>50</v>
      </c>
      <c r="B27" s="22" t="s">
        <v>51</v>
      </c>
      <c r="C27" s="19">
        <v>0</v>
      </c>
      <c r="D27" s="19">
        <v>-284500</v>
      </c>
      <c r="E27" s="19">
        <v>-284500</v>
      </c>
    </row>
    <row r="28" spans="1:6" ht="135" customHeight="1" x14ac:dyDescent="0.3">
      <c r="A28" s="11" t="s">
        <v>55</v>
      </c>
      <c r="B28" s="23" t="s">
        <v>54</v>
      </c>
      <c r="C28" s="19">
        <v>-1303526.8</v>
      </c>
      <c r="D28" s="19">
        <v>0</v>
      </c>
      <c r="E28" s="19">
        <v>0</v>
      </c>
    </row>
    <row r="29" spans="1:6" ht="56.25" x14ac:dyDescent="0.3">
      <c r="A29" s="11" t="s">
        <v>61</v>
      </c>
      <c r="B29" s="23" t="s">
        <v>60</v>
      </c>
      <c r="C29" s="19">
        <v>0</v>
      </c>
      <c r="D29" s="19">
        <v>-35657.9</v>
      </c>
      <c r="E29" s="19">
        <v>-35657.9</v>
      </c>
    </row>
    <row r="30" spans="1:6" x14ac:dyDescent="0.3">
      <c r="A30" s="11" t="s">
        <v>43</v>
      </c>
      <c r="B30" s="13" t="s">
        <v>5</v>
      </c>
      <c r="C30" s="14">
        <f>C32+C33+C34+C35</f>
        <v>249605.5</v>
      </c>
      <c r="D30" s="14">
        <f t="shared" ref="D30:E30" si="3">D32+D33+D34+D35</f>
        <v>0</v>
      </c>
      <c r="E30" s="14">
        <f t="shared" si="3"/>
        <v>0</v>
      </c>
      <c r="F30" s="16"/>
    </row>
    <row r="31" spans="1:6" ht="15" hidden="1" customHeight="1" x14ac:dyDescent="0.3">
      <c r="A31" s="11"/>
      <c r="B31" s="18"/>
      <c r="C31" s="19"/>
      <c r="D31" s="19"/>
      <c r="E31" s="19"/>
    </row>
    <row r="32" spans="1:6" ht="37.5" x14ac:dyDescent="0.3">
      <c r="A32" s="11" t="s">
        <v>34</v>
      </c>
      <c r="B32" s="13" t="s">
        <v>17</v>
      </c>
      <c r="C32" s="10">
        <v>-1777233</v>
      </c>
      <c r="D32" s="19">
        <v>-1777233</v>
      </c>
      <c r="E32" s="19">
        <v>-1777233</v>
      </c>
    </row>
    <row r="33" spans="1:5" ht="37.5" x14ac:dyDescent="0.3">
      <c r="A33" s="11" t="s">
        <v>35</v>
      </c>
      <c r="B33" s="13" t="s">
        <v>18</v>
      </c>
      <c r="C33" s="10">
        <v>1777233</v>
      </c>
      <c r="D33" s="19">
        <v>1777233</v>
      </c>
      <c r="E33" s="19">
        <v>1777233</v>
      </c>
    </row>
    <row r="34" spans="1:5" ht="37.5" x14ac:dyDescent="0.3">
      <c r="A34" s="11" t="s">
        <v>58</v>
      </c>
      <c r="B34" s="23" t="s">
        <v>56</v>
      </c>
      <c r="C34" s="19">
        <v>-96494957.700000003</v>
      </c>
      <c r="D34" s="19">
        <v>-86808817.400000006</v>
      </c>
      <c r="E34" s="19">
        <v>-85809528.900000006</v>
      </c>
    </row>
    <row r="35" spans="1:5" ht="37.5" x14ac:dyDescent="0.3">
      <c r="A35" s="11" t="s">
        <v>59</v>
      </c>
      <c r="B35" s="23" t="s">
        <v>57</v>
      </c>
      <c r="C35" s="19">
        <v>96744563.200000003</v>
      </c>
      <c r="D35" s="19">
        <v>86808817.400000006</v>
      </c>
      <c r="E35" s="19">
        <v>85809528.900000006</v>
      </c>
    </row>
    <row r="36" spans="1:5" x14ac:dyDescent="0.3">
      <c r="A36" s="11" t="s">
        <v>44</v>
      </c>
      <c r="B36" s="13" t="s">
        <v>6</v>
      </c>
      <c r="C36" s="14">
        <f>C38+C40+C42</f>
        <v>0</v>
      </c>
      <c r="D36" s="14">
        <f>D38+D40+D42</f>
        <v>282222.8</v>
      </c>
      <c r="E36" s="14">
        <f>E38+E40+E42</f>
        <v>284500</v>
      </c>
    </row>
    <row r="37" spans="1:5" x14ac:dyDescent="0.3">
      <c r="A37" s="11" t="s">
        <v>22</v>
      </c>
      <c r="B37" s="13"/>
      <c r="C37" s="10"/>
      <c r="D37" s="10"/>
      <c r="E37" s="10"/>
    </row>
    <row r="38" spans="1:5" ht="37.5" x14ac:dyDescent="0.3">
      <c r="A38" s="11" t="s">
        <v>27</v>
      </c>
      <c r="B38" s="13" t="s">
        <v>7</v>
      </c>
      <c r="C38" s="10">
        <f>C39</f>
        <v>0</v>
      </c>
      <c r="D38" s="10">
        <f t="shared" ref="D38:E38" si="4">D39</f>
        <v>0</v>
      </c>
      <c r="E38" s="10">
        <f t="shared" si="4"/>
        <v>0</v>
      </c>
    </row>
    <row r="39" spans="1:5" ht="45" customHeight="1" x14ac:dyDescent="0.3">
      <c r="A39" s="11" t="s">
        <v>28</v>
      </c>
      <c r="B39" s="13" t="s">
        <v>8</v>
      </c>
      <c r="C39" s="10">
        <v>0</v>
      </c>
      <c r="D39" s="10">
        <v>0</v>
      </c>
      <c r="E39" s="10">
        <v>0</v>
      </c>
    </row>
    <row r="40" spans="1:5" x14ac:dyDescent="0.3">
      <c r="A40" s="11" t="s">
        <v>29</v>
      </c>
      <c r="B40" s="13" t="s">
        <v>9</v>
      </c>
      <c r="C40" s="10">
        <f>C41</f>
        <v>0</v>
      </c>
      <c r="D40" s="10">
        <f t="shared" ref="D40:E40" si="5">D41</f>
        <v>0</v>
      </c>
      <c r="E40" s="10">
        <f t="shared" si="5"/>
        <v>0</v>
      </c>
    </row>
    <row r="41" spans="1:5" ht="102" customHeight="1" x14ac:dyDescent="0.3">
      <c r="A41" s="11" t="s">
        <v>30</v>
      </c>
      <c r="B41" s="13" t="s">
        <v>23</v>
      </c>
      <c r="C41" s="10">
        <v>0</v>
      </c>
      <c r="D41" s="10">
        <v>0</v>
      </c>
      <c r="E41" s="10">
        <v>0</v>
      </c>
    </row>
    <row r="42" spans="1:5" ht="37.5" x14ac:dyDescent="0.3">
      <c r="A42" s="11" t="s">
        <v>40</v>
      </c>
      <c r="B42" s="13" t="s">
        <v>10</v>
      </c>
      <c r="C42" s="10">
        <f>C43+C44</f>
        <v>0</v>
      </c>
      <c r="D42" s="19">
        <f t="shared" ref="D42:E42" si="6">D43+D44</f>
        <v>282222.8</v>
      </c>
      <c r="E42" s="19">
        <f t="shared" si="6"/>
        <v>284500</v>
      </c>
    </row>
    <row r="43" spans="1:5" ht="56.25" x14ac:dyDescent="0.3">
      <c r="A43" s="11" t="s">
        <v>31</v>
      </c>
      <c r="B43" s="13" t="s">
        <v>11</v>
      </c>
      <c r="C43" s="19">
        <v>352661.2</v>
      </c>
      <c r="D43" s="19">
        <v>379333.3</v>
      </c>
      <c r="E43" s="19">
        <v>379333.3</v>
      </c>
    </row>
    <row r="44" spans="1:5" ht="56.25" x14ac:dyDescent="0.3">
      <c r="A44" s="11" t="s">
        <v>12</v>
      </c>
      <c r="B44" s="13" t="s">
        <v>13</v>
      </c>
      <c r="C44" s="10">
        <v>-352661.2</v>
      </c>
      <c r="D44" s="10">
        <v>-97110.5</v>
      </c>
      <c r="E44" s="10">
        <v>-94833.3</v>
      </c>
    </row>
    <row r="45" spans="1:5" x14ac:dyDescent="0.3">
      <c r="C45" s="17"/>
      <c r="D45" s="17"/>
      <c r="E45" s="17"/>
    </row>
    <row r="46" spans="1:5" x14ac:dyDescent="0.3">
      <c r="D46" s="17"/>
      <c r="E46" s="17"/>
    </row>
  </sheetData>
  <mergeCells count="11">
    <mergeCell ref="A8:A9"/>
    <mergeCell ref="B8:B9"/>
    <mergeCell ref="C8:C9"/>
    <mergeCell ref="D8:D9"/>
    <mergeCell ref="E8:E9"/>
    <mergeCell ref="D1:E1"/>
    <mergeCell ref="D2:E2"/>
    <mergeCell ref="B17:B18"/>
    <mergeCell ref="C17:C18"/>
    <mergeCell ref="D17:D18"/>
    <mergeCell ref="E17:E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orientation="portrait" horizontalDpi="4294967294" verticalDpi="4294967294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2023-10-27T16:05:01Z</dcterms:modified>
</cp:coreProperties>
</file>